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Z:\Patrimoine\_1-DPI\3_Opérations immobilières\ACCORD-CADRE  CT SPS\DCE\"/>
    </mc:Choice>
  </mc:AlternateContent>
  <xr:revisionPtr revIDLastSave="0" documentId="13_ncr:1_{AAC78E45-383B-4A8E-AFC0-F5469A8F1512}" xr6:coauthVersionLast="47" xr6:coauthVersionMax="47" xr10:uidLastSave="{00000000-0000-0000-0000-000000000000}"/>
  <bookViews>
    <workbookView xWindow="28680" yWindow="-120" windowWidth="29040" windowHeight="15720" xr2:uid="{00000000-000D-0000-FFFF-FFFF00000000}"/>
  </bookViews>
  <sheets>
    <sheet name="Feuil1" sheetId="1" r:id="rId1"/>
    <sheet name="Feuil2" sheetId="2" r:id="rId2"/>
    <sheet name="Feuil3" sheetId="3" r:id="rId3"/>
  </sheets>
  <definedNames>
    <definedName name="_xlnm.Print_Area" localSheetId="0">Feuil1!$A$1:$H$89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1" l="1"/>
  <c r="G34" i="1"/>
  <c r="G57" i="1" l="1"/>
  <c r="G58" i="1"/>
  <c r="G59" i="1"/>
  <c r="G60" i="1"/>
  <c r="G62" i="1"/>
  <c r="G63" i="1"/>
  <c r="G64" i="1"/>
  <c r="G65" i="1"/>
  <c r="G66" i="1"/>
  <c r="G67" i="1"/>
  <c r="G68" i="1"/>
  <c r="G69" i="1"/>
  <c r="G70" i="1"/>
  <c r="G56" i="1"/>
  <c r="G35" i="1"/>
  <c r="G52" i="1" s="1"/>
  <c r="G36" i="1"/>
  <c r="G37" i="1"/>
  <c r="G38" i="1"/>
  <c r="G39" i="1"/>
  <c r="G40" i="1"/>
  <c r="G41" i="1"/>
  <c r="G42" i="1"/>
  <c r="G43" i="1"/>
  <c r="G44" i="1"/>
  <c r="G45" i="1"/>
  <c r="G46" i="1"/>
  <c r="G47" i="1"/>
  <c r="G48" i="1"/>
  <c r="G49" i="1"/>
  <c r="G50" i="1"/>
  <c r="G51" i="1"/>
  <c r="G71" i="1" l="1"/>
  <c r="D76" i="1"/>
  <c r="D77" i="1"/>
  <c r="E76" i="1" l="1"/>
  <c r="F76" i="1"/>
  <c r="E77" i="1"/>
  <c r="F77" i="1"/>
  <c r="F78" i="1" l="1"/>
</calcChain>
</file>

<file path=xl/sharedStrings.xml><?xml version="1.0" encoding="utf-8"?>
<sst xmlns="http://schemas.openxmlformats.org/spreadsheetml/2006/main" count="80" uniqueCount="54">
  <si>
    <t>Adresse de l'opération</t>
  </si>
  <si>
    <t>Travaux de type 1</t>
  </si>
  <si>
    <t>Travaux de type 2</t>
  </si>
  <si>
    <t>Travaux de type 3</t>
  </si>
  <si>
    <t>Domaine d'intervention</t>
  </si>
  <si>
    <t>Catégorie de l'opération</t>
  </si>
  <si>
    <t xml:space="preserve">Catégorie 2 </t>
  </si>
  <si>
    <t>Catégorie 3</t>
  </si>
  <si>
    <t>Conception</t>
  </si>
  <si>
    <t>MC</t>
  </si>
  <si>
    <t>RJ</t>
  </si>
  <si>
    <t>Avis</t>
  </si>
  <si>
    <t>Réunions</t>
  </si>
  <si>
    <t>Avis DCE</t>
  </si>
  <si>
    <t>Avis offres</t>
  </si>
  <si>
    <t>DIUO</t>
  </si>
  <si>
    <t>Chantier</t>
  </si>
  <si>
    <t>ICC</t>
  </si>
  <si>
    <t>PGC-S</t>
  </si>
  <si>
    <t>NS</t>
  </si>
  <si>
    <t>PPSPS-S</t>
  </si>
  <si>
    <t>PU € HT</t>
  </si>
  <si>
    <t>Nb d'heures</t>
  </si>
  <si>
    <t>PT € HT</t>
  </si>
  <si>
    <t>Missions normalisées de coordination SPS</t>
  </si>
  <si>
    <t>Catégorie A - batiment</t>
  </si>
  <si>
    <t>Catégorie B - génie civil</t>
  </si>
  <si>
    <t>C1 - Phase APS/APD</t>
  </si>
  <si>
    <t>C2 - Phase PRO</t>
  </si>
  <si>
    <t>C3 - Phase ACT</t>
  </si>
  <si>
    <t>R1- Phase préparation</t>
  </si>
  <si>
    <t>R2 - Phase exécution</t>
  </si>
  <si>
    <t>Mission considérée</t>
  </si>
  <si>
    <t>HT</t>
  </si>
  <si>
    <t>TVA</t>
  </si>
  <si>
    <t>€ TTC</t>
  </si>
  <si>
    <t>TOTAL missions du Marché subséquent</t>
  </si>
  <si>
    <t>A) Pour les missions évaluées au temps passé</t>
  </si>
  <si>
    <t xml:space="preserve">Total HT phase conception : </t>
  </si>
  <si>
    <t xml:space="preserve">Total HT phase chantier : </t>
  </si>
  <si>
    <t>B) TOTAUX toutes phases confondues</t>
  </si>
  <si>
    <t>Phase conception</t>
  </si>
  <si>
    <t>Phase chantier</t>
  </si>
  <si>
    <t xml:space="preserve">Intitulé de l'opération  </t>
  </si>
  <si>
    <t>Travaux de construction neuve</t>
  </si>
  <si>
    <t>Travaux de démolition</t>
  </si>
  <si>
    <t>Travaux de  réhabilitation ou la réutilisation d'ouvrages existants</t>
  </si>
  <si>
    <t>DQE- Descriptif Quantitatif Estimatif</t>
  </si>
  <si>
    <t>6 mois</t>
  </si>
  <si>
    <t>Ce DQE doit être considéré comme un chantier fictif. Il ne servira qu'à départager les candidats de l'accord cadre. 
Les prix indiqués seront des prix plafonds qui ne pourront être supérieurs dans les marchés subséquents.</t>
  </si>
  <si>
    <r>
      <t>Montant estimé des travaux</t>
    </r>
    <r>
      <rPr>
        <sz val="11"/>
        <rFont val="Arial"/>
        <family val="2"/>
      </rPr>
      <t xml:space="preserve"> (en € HT) :  </t>
    </r>
  </si>
  <si>
    <r>
      <t xml:space="preserve">Durée des travaux </t>
    </r>
    <r>
      <rPr>
        <sz val="11"/>
        <rFont val="Arial"/>
        <family val="2"/>
      </rPr>
      <t xml:space="preserve">: </t>
    </r>
  </si>
  <si>
    <t>R3 - Fin de chantier, délai de garantie de parfait achèvement</t>
  </si>
  <si>
    <t>Travaux de réfection de la toiture d'un restaurant universitaire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</si>
</sst>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C]_-;\-* #,##0.00\ [$€-40C]_-;_-* &quot;-&quot;??\ [$€-40C]_-;_-@_-"/>
  </numFmts>
  <fonts count="12" x14ac:knownFonts="1">
    <font>
      <sz val="10"/>
      <name val="Arial"/>
    </font>
    <font>
      <sz val="10"/>
      <name val="Arial"/>
      <family val="2"/>
    </font>
    <font>
      <b/>
      <sz val="14"/>
      <name val="Arial"/>
      <family val="2"/>
    </font>
    <font>
      <b/>
      <sz val="10"/>
      <name val="Arial"/>
      <family val="2"/>
    </font>
    <font>
      <sz val="8"/>
      <name val="Arial"/>
      <family val="2"/>
    </font>
    <font>
      <b/>
      <sz val="12"/>
      <name val="Arial"/>
      <family val="2"/>
    </font>
    <font>
      <b/>
      <sz val="16"/>
      <name val="Arial"/>
      <family val="2"/>
    </font>
    <font>
      <b/>
      <u/>
      <sz val="10"/>
      <name val="Arial"/>
      <family val="2"/>
    </font>
    <font>
      <b/>
      <sz val="12"/>
      <name val="Tahoma"/>
      <family val="2"/>
    </font>
    <font>
      <sz val="10"/>
      <name val="Arial"/>
      <family val="2"/>
    </font>
    <font>
      <b/>
      <sz val="11"/>
      <name val="Arial"/>
      <family val="2"/>
    </font>
    <font>
      <sz val="11"/>
      <name val="Arial"/>
      <family val="2"/>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0" fillId="0" borderId="6" xfId="0" applyBorder="1" applyAlignment="1">
      <alignment vertical="top"/>
    </xf>
    <xf numFmtId="0" fontId="0" fillId="0" borderId="4" xfId="0" applyBorder="1" applyAlignment="1">
      <alignment vertical="top"/>
    </xf>
    <xf numFmtId="0" fontId="9" fillId="0" borderId="10" xfId="0" applyFont="1" applyBorder="1" applyAlignment="1">
      <alignment vertical="center" wrapText="1"/>
    </xf>
    <xf numFmtId="0" fontId="3" fillId="0" borderId="2" xfId="0" applyFont="1" applyBorder="1" applyAlignment="1">
      <alignment horizontal="center" vertical="center"/>
    </xf>
    <xf numFmtId="0" fontId="0" fillId="0" borderId="0" xfId="0" applyAlignment="1">
      <alignment vertical="center"/>
    </xf>
    <xf numFmtId="0" fontId="6" fillId="0" borderId="0" xfId="0" applyFont="1" applyAlignment="1">
      <alignment vertical="center" wrapText="1"/>
    </xf>
    <xf numFmtId="0" fontId="6" fillId="0" borderId="0" xfId="0" applyFont="1" applyAlignment="1">
      <alignment vertical="center"/>
    </xf>
    <xf numFmtId="0" fontId="0" fillId="0" borderId="0" xfId="0" applyAlignment="1">
      <alignment horizontal="left" vertical="center"/>
    </xf>
    <xf numFmtId="0" fontId="2" fillId="0" borderId="0" xfId="0" applyFont="1" applyAlignment="1">
      <alignment horizontal="center" vertical="center"/>
    </xf>
    <xf numFmtId="0" fontId="10" fillId="0" borderId="0" xfId="0" applyFont="1" applyAlignment="1">
      <alignment vertical="center"/>
    </xf>
    <xf numFmtId="0" fontId="3" fillId="0" borderId="0" xfId="0" applyFont="1" applyAlignment="1">
      <alignment vertical="center"/>
    </xf>
    <xf numFmtId="165" fontId="0" fillId="0" borderId="0" xfId="0" applyNumberFormat="1" applyAlignment="1">
      <alignment vertical="center"/>
    </xf>
    <xf numFmtId="0" fontId="0" fillId="0" borderId="0" xfId="0" applyAlignment="1">
      <alignment horizontal="right" vertical="center"/>
    </xf>
    <xf numFmtId="0" fontId="7" fillId="0" borderId="0" xfId="0" applyFont="1" applyAlignment="1">
      <alignment vertical="center"/>
    </xf>
    <xf numFmtId="0" fontId="5" fillId="0" borderId="0" xfId="0" applyFont="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2" xfId="0" applyBorder="1" applyAlignment="1">
      <alignment vertical="center"/>
    </xf>
    <xf numFmtId="164" fontId="0" fillId="0" borderId="2" xfId="0" applyNumberFormat="1" applyBorder="1" applyAlignment="1">
      <alignment vertical="center"/>
    </xf>
    <xf numFmtId="0" fontId="0" fillId="0" borderId="2" xfId="0" applyBorder="1" applyAlignment="1">
      <alignment horizontal="center" vertical="center"/>
    </xf>
    <xf numFmtId="0" fontId="0" fillId="0" borderId="6" xfId="0" applyBorder="1" applyAlignment="1">
      <alignment vertical="center"/>
    </xf>
    <xf numFmtId="0" fontId="0" fillId="0" borderId="4" xfId="0" applyBorder="1" applyAlignment="1">
      <alignment vertical="center"/>
    </xf>
    <xf numFmtId="164" fontId="0" fillId="0" borderId="0" xfId="0" applyNumberFormat="1" applyAlignment="1">
      <alignment vertical="center"/>
    </xf>
    <xf numFmtId="164" fontId="0" fillId="0" borderId="5" xfId="0" applyNumberFormat="1" applyBorder="1" applyAlignment="1">
      <alignment vertical="center"/>
    </xf>
    <xf numFmtId="0" fontId="0" fillId="0" borderId="5" xfId="0" applyBorder="1" applyAlignment="1">
      <alignment horizontal="center" vertical="center"/>
    </xf>
    <xf numFmtId="0" fontId="0" fillId="0" borderId="12" xfId="0" applyBorder="1" applyAlignment="1">
      <alignment vertical="center"/>
    </xf>
    <xf numFmtId="164" fontId="0" fillId="0" borderId="9" xfId="0" applyNumberFormat="1" applyBorder="1" applyAlignment="1">
      <alignment vertical="center"/>
    </xf>
    <xf numFmtId="164" fontId="0" fillId="0" borderId="10" xfId="0" applyNumberFormat="1" applyBorder="1" applyAlignment="1">
      <alignment horizontal="right" vertical="center"/>
    </xf>
    <xf numFmtId="164" fontId="0" fillId="0" borderId="4" xfId="0" applyNumberFormat="1" applyBorder="1" applyAlignment="1">
      <alignment vertical="center"/>
    </xf>
    <xf numFmtId="0" fontId="0" fillId="0" borderId="4" xfId="0" applyBorder="1" applyAlignment="1">
      <alignment horizontal="center" vertical="center"/>
    </xf>
    <xf numFmtId="0" fontId="0" fillId="0" borderId="9" xfId="0" applyBorder="1" applyAlignment="1">
      <alignment vertical="center"/>
    </xf>
    <xf numFmtId="164" fontId="0" fillId="0" borderId="0" xfId="0" applyNumberFormat="1" applyAlignment="1">
      <alignment horizontal="right" vertical="center"/>
    </xf>
    <xf numFmtId="0" fontId="8" fillId="0" borderId="0" xfId="0" applyFont="1" applyAlignment="1">
      <alignment vertical="center"/>
    </xf>
    <xf numFmtId="0" fontId="3" fillId="0" borderId="8" xfId="0" applyFont="1" applyBorder="1" applyAlignment="1">
      <alignment vertical="center"/>
    </xf>
    <xf numFmtId="0" fontId="3" fillId="0" borderId="1" xfId="0" applyFont="1" applyBorder="1" applyAlignment="1">
      <alignment vertical="center"/>
    </xf>
    <xf numFmtId="0" fontId="3" fillId="0" borderId="9" xfId="0" applyFont="1" applyBorder="1" applyAlignment="1">
      <alignment horizontal="center" vertical="center" wrapText="1"/>
    </xf>
    <xf numFmtId="0" fontId="9" fillId="0" borderId="8" xfId="0" applyFont="1" applyBorder="1" applyAlignment="1">
      <alignment horizontal="left" vertical="center"/>
    </xf>
    <xf numFmtId="0" fontId="9" fillId="0" borderId="1" xfId="0" applyFont="1" applyBorder="1" applyAlignment="1">
      <alignment horizontal="left" vertical="center"/>
    </xf>
    <xf numFmtId="164" fontId="9" fillId="0" borderId="9" xfId="0" applyNumberFormat="1" applyFont="1" applyBorder="1" applyAlignment="1">
      <alignment vertical="center" wrapText="1"/>
    </xf>
    <xf numFmtId="164" fontId="9" fillId="0" borderId="9" xfId="0" applyNumberFormat="1" applyFont="1" applyBorder="1" applyAlignment="1">
      <alignment vertical="center"/>
    </xf>
    <xf numFmtId="0" fontId="9" fillId="0" borderId="10" xfId="0" applyFont="1" applyBorder="1" applyAlignment="1">
      <alignment vertical="center"/>
    </xf>
    <xf numFmtId="0" fontId="9" fillId="0" borderId="11" xfId="0" applyFont="1" applyBorder="1" applyAlignment="1">
      <alignment vertical="center"/>
    </xf>
    <xf numFmtId="164" fontId="9" fillId="0" borderId="9" xfId="0" applyNumberFormat="1" applyFont="1" applyBorder="1" applyAlignment="1">
      <alignment horizontal="center" vertical="center" wrapText="1"/>
    </xf>
    <xf numFmtId="164" fontId="9" fillId="0" borderId="11"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11" xfId="0" applyNumberFormat="1" applyFont="1" applyBorder="1" applyAlignment="1">
      <alignment horizontal="center"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0" xfId="0" applyFont="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0" fillId="0" borderId="5" xfId="0" applyBorder="1" applyAlignment="1">
      <alignment vertical="top" wrapText="1"/>
    </xf>
    <xf numFmtId="0" fontId="0" fillId="0" borderId="6" xfId="0" applyBorder="1" applyAlignment="1">
      <alignment vertical="top"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4" xfId="0" applyBorder="1" applyAlignment="1">
      <alignment vertical="top" wrapText="1"/>
    </xf>
  </cellXfs>
  <cellStyles count="2">
    <cellStyle name="Euro"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469900</xdr:colOff>
          <xdr:row>11</xdr:row>
          <xdr:rowOff>133350</xdr:rowOff>
        </xdr:from>
        <xdr:to>
          <xdr:col>2</xdr:col>
          <xdr:colOff>76200</xdr:colOff>
          <xdr:row>13</xdr:row>
          <xdr:rowOff>31750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469900</xdr:colOff>
          <xdr:row>12</xdr:row>
          <xdr:rowOff>133350</xdr:rowOff>
        </xdr:from>
        <xdr:to>
          <xdr:col>2</xdr:col>
          <xdr:colOff>76200</xdr:colOff>
          <xdr:row>14</xdr:row>
          <xdr:rowOff>31750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469900</xdr:colOff>
          <xdr:row>13</xdr:row>
          <xdr:rowOff>133350</xdr:rowOff>
        </xdr:from>
        <xdr:to>
          <xdr:col>2</xdr:col>
          <xdr:colOff>76200</xdr:colOff>
          <xdr:row>15</xdr:row>
          <xdr:rowOff>31750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469900</xdr:colOff>
          <xdr:row>17</xdr:row>
          <xdr:rowOff>0</xdr:rowOff>
        </xdr:from>
        <xdr:to>
          <xdr:col>2</xdr:col>
          <xdr:colOff>76200</xdr:colOff>
          <xdr:row>18</xdr:row>
          <xdr:rowOff>38100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469900</xdr:colOff>
          <xdr:row>17</xdr:row>
          <xdr:rowOff>133350</xdr:rowOff>
        </xdr:from>
        <xdr:to>
          <xdr:col>2</xdr:col>
          <xdr:colOff>76200</xdr:colOff>
          <xdr:row>19</xdr:row>
          <xdr:rowOff>31750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469900</xdr:colOff>
          <xdr:row>21</xdr:row>
          <xdr:rowOff>0</xdr:rowOff>
        </xdr:from>
        <xdr:to>
          <xdr:col>2</xdr:col>
          <xdr:colOff>76200</xdr:colOff>
          <xdr:row>22</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469900</xdr:colOff>
          <xdr:row>21</xdr:row>
          <xdr:rowOff>133350</xdr:rowOff>
        </xdr:from>
        <xdr:to>
          <xdr:col>2</xdr:col>
          <xdr:colOff>76200</xdr:colOff>
          <xdr:row>23</xdr:row>
          <xdr:rowOff>31750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469900</xdr:colOff>
          <xdr:row>21</xdr:row>
          <xdr:rowOff>133350</xdr:rowOff>
        </xdr:from>
        <xdr:to>
          <xdr:col>2</xdr:col>
          <xdr:colOff>76200</xdr:colOff>
          <xdr:row>23</xdr:row>
          <xdr:rowOff>31750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P78"/>
  <sheetViews>
    <sheetView showZeros="0" tabSelected="1" topLeftCell="A4" zoomScaleNormal="100" workbookViewId="0">
      <selection activeCell="J21" sqref="J21"/>
    </sheetView>
  </sheetViews>
  <sheetFormatPr baseColWidth="10" defaultColWidth="11.453125" defaultRowHeight="12.5" x14ac:dyDescent="0.25"/>
  <cols>
    <col min="1" max="1" width="1.26953125" style="5" customWidth="1"/>
    <col min="2" max="2" width="10.453125" style="5" customWidth="1"/>
    <col min="3" max="3" width="26.26953125" style="5" customWidth="1"/>
    <col min="4" max="4" width="13.26953125" style="5" customWidth="1"/>
    <col min="5" max="7" width="13.7265625" style="5" customWidth="1"/>
    <col min="8" max="8" width="5.26953125" style="5" customWidth="1"/>
    <col min="9" max="16384" width="11.453125" style="5"/>
  </cols>
  <sheetData>
    <row r="5" spans="1:16" ht="40.5" customHeight="1" x14ac:dyDescent="0.25">
      <c r="A5" s="51" t="s">
        <v>47</v>
      </c>
      <c r="B5" s="52"/>
      <c r="C5" s="52"/>
      <c r="D5" s="52"/>
      <c r="E5" s="52"/>
      <c r="F5" s="52"/>
      <c r="G5" s="52"/>
      <c r="H5" s="53"/>
      <c r="I5" s="6"/>
      <c r="J5" s="6"/>
      <c r="K5" s="6"/>
      <c r="L5" s="6"/>
      <c r="M5" s="6"/>
      <c r="N5" s="7"/>
      <c r="P5" s="8"/>
    </row>
    <row r="6" spans="1:16" ht="18" x14ac:dyDescent="0.25">
      <c r="B6" s="9"/>
      <c r="C6" s="9"/>
      <c r="D6" s="9"/>
      <c r="E6" s="9"/>
      <c r="F6" s="9"/>
      <c r="G6" s="9"/>
      <c r="H6" s="9"/>
    </row>
    <row r="7" spans="1:16" ht="72" customHeight="1" x14ac:dyDescent="0.25">
      <c r="A7" s="54" t="s">
        <v>49</v>
      </c>
      <c r="B7" s="54"/>
      <c r="C7" s="54"/>
      <c r="D7" s="54"/>
      <c r="E7" s="54"/>
      <c r="F7" s="54"/>
      <c r="G7" s="54"/>
      <c r="H7" s="54"/>
    </row>
    <row r="9" spans="1:16" ht="14" x14ac:dyDescent="0.25">
      <c r="B9" s="10" t="s">
        <v>43</v>
      </c>
      <c r="D9" s="5" t="s">
        <v>53</v>
      </c>
    </row>
    <row r="10" spans="1:16" ht="3.75" customHeight="1" x14ac:dyDescent="0.25">
      <c r="B10" s="11"/>
    </row>
    <row r="11" spans="1:16" s="11" customFormat="1" ht="14" x14ac:dyDescent="0.25">
      <c r="B11" s="10" t="s">
        <v>0</v>
      </c>
      <c r="D11" s="5"/>
    </row>
    <row r="13" spans="1:16" x14ac:dyDescent="0.25">
      <c r="C13" s="5" t="s">
        <v>1</v>
      </c>
      <c r="D13" s="5" t="s">
        <v>44</v>
      </c>
    </row>
    <row r="14" spans="1:16" x14ac:dyDescent="0.25">
      <c r="C14" s="5" t="s">
        <v>2</v>
      </c>
      <c r="D14" s="5" t="s">
        <v>46</v>
      </c>
    </row>
    <row r="15" spans="1:16" x14ac:dyDescent="0.25">
      <c r="C15" s="5" t="s">
        <v>3</v>
      </c>
      <c r="D15" s="5" t="s">
        <v>45</v>
      </c>
    </row>
    <row r="16" spans="1:16" ht="6" customHeight="1" x14ac:dyDescent="0.25"/>
    <row r="17" spans="2:8" ht="14" x14ac:dyDescent="0.25">
      <c r="B17" s="10" t="s">
        <v>4</v>
      </c>
    </row>
    <row r="18" spans="2:8" x14ac:dyDescent="0.25">
      <c r="C18" s="5" t="s">
        <v>25</v>
      </c>
    </row>
    <row r="19" spans="2:8" x14ac:dyDescent="0.25">
      <c r="C19" s="5" t="s">
        <v>26</v>
      </c>
    </row>
    <row r="20" spans="2:8" ht="5.25" customHeight="1" x14ac:dyDescent="0.25"/>
    <row r="21" spans="2:8" ht="14" x14ac:dyDescent="0.25">
      <c r="B21" s="10" t="s">
        <v>5</v>
      </c>
      <c r="E21" s="11"/>
    </row>
    <row r="22" spans="2:8" x14ac:dyDescent="0.25">
      <c r="C22" s="5" t="s">
        <v>6</v>
      </c>
    </row>
    <row r="23" spans="2:8" x14ac:dyDescent="0.25">
      <c r="C23" s="5" t="s">
        <v>7</v>
      </c>
    </row>
    <row r="24" spans="2:8" ht="6.75" customHeight="1" x14ac:dyDescent="0.25"/>
    <row r="25" spans="2:8" ht="14" x14ac:dyDescent="0.25">
      <c r="B25" s="10" t="s">
        <v>50</v>
      </c>
      <c r="E25" s="12">
        <v>250000</v>
      </c>
    </row>
    <row r="26" spans="2:8" ht="7.5" customHeight="1" x14ac:dyDescent="0.25"/>
    <row r="27" spans="2:8" ht="14" x14ac:dyDescent="0.25">
      <c r="B27" s="10" t="s">
        <v>51</v>
      </c>
      <c r="E27" s="13" t="s">
        <v>48</v>
      </c>
    </row>
    <row r="29" spans="2:8" ht="13" x14ac:dyDescent="0.25">
      <c r="B29" s="14" t="s">
        <v>37</v>
      </c>
    </row>
    <row r="30" spans="2:8" ht="6.75" customHeight="1" x14ac:dyDescent="0.25">
      <c r="B30" s="14"/>
    </row>
    <row r="31" spans="2:8" ht="15.5" x14ac:dyDescent="0.25">
      <c r="B31" s="15"/>
    </row>
    <row r="32" spans="2:8" ht="13" x14ac:dyDescent="0.25">
      <c r="B32" s="16"/>
      <c r="C32" s="16"/>
      <c r="D32" s="16"/>
      <c r="E32" s="4" t="s">
        <v>21</v>
      </c>
      <c r="F32" s="4" t="s">
        <v>22</v>
      </c>
      <c r="G32" s="4" t="s">
        <v>23</v>
      </c>
      <c r="H32" s="17"/>
    </row>
    <row r="33" spans="1:10" ht="13" x14ac:dyDescent="0.25">
      <c r="A33" s="18"/>
      <c r="B33" s="55" t="s">
        <v>24</v>
      </c>
      <c r="C33" s="56"/>
      <c r="D33" s="56"/>
      <c r="E33" s="56"/>
      <c r="F33" s="56"/>
      <c r="G33" s="57"/>
    </row>
    <row r="34" spans="1:10" x14ac:dyDescent="0.25">
      <c r="A34" s="18"/>
      <c r="B34" s="19" t="s">
        <v>8</v>
      </c>
      <c r="C34" s="58" t="s">
        <v>27</v>
      </c>
      <c r="D34" s="20" t="s">
        <v>9</v>
      </c>
      <c r="E34" s="21"/>
      <c r="F34" s="22">
        <v>2</v>
      </c>
      <c r="G34" s="21">
        <f>E34*F34</f>
        <v>0</v>
      </c>
    </row>
    <row r="35" spans="1:10" x14ac:dyDescent="0.25">
      <c r="A35" s="18"/>
      <c r="B35" s="23"/>
      <c r="C35" s="59"/>
      <c r="D35" s="20" t="s">
        <v>10</v>
      </c>
      <c r="E35" s="21"/>
      <c r="F35" s="22">
        <v>1</v>
      </c>
      <c r="G35" s="21">
        <f t="shared" ref="G35:G51" si="0">E35*F35</f>
        <v>0</v>
      </c>
    </row>
    <row r="36" spans="1:10" x14ac:dyDescent="0.25">
      <c r="A36" s="18"/>
      <c r="B36" s="23"/>
      <c r="C36" s="1"/>
      <c r="D36" s="20" t="s">
        <v>11</v>
      </c>
      <c r="E36" s="21"/>
      <c r="F36" s="22">
        <v>1</v>
      </c>
      <c r="G36" s="21">
        <f t="shared" si="0"/>
        <v>0</v>
      </c>
    </row>
    <row r="37" spans="1:10" x14ac:dyDescent="0.25">
      <c r="B37" s="23"/>
      <c r="C37" s="1"/>
      <c r="D37" s="20" t="s">
        <v>18</v>
      </c>
      <c r="E37" s="21"/>
      <c r="F37" s="22">
        <v>1</v>
      </c>
      <c r="G37" s="21">
        <f t="shared" si="0"/>
        <v>0</v>
      </c>
    </row>
    <row r="38" spans="1:10" x14ac:dyDescent="0.25">
      <c r="B38" s="23"/>
      <c r="C38" s="1"/>
      <c r="D38" s="20" t="s">
        <v>19</v>
      </c>
      <c r="E38" s="21"/>
      <c r="F38" s="22">
        <v>2</v>
      </c>
      <c r="G38" s="21">
        <f t="shared" si="0"/>
        <v>0</v>
      </c>
    </row>
    <row r="39" spans="1:10" x14ac:dyDescent="0.25">
      <c r="B39" s="23"/>
      <c r="C39" s="2"/>
      <c r="D39" s="20" t="s">
        <v>12</v>
      </c>
      <c r="E39" s="21"/>
      <c r="F39" s="22">
        <v>2</v>
      </c>
      <c r="G39" s="21">
        <f t="shared" si="0"/>
        <v>0</v>
      </c>
    </row>
    <row r="40" spans="1:10" x14ac:dyDescent="0.25">
      <c r="B40" s="23"/>
      <c r="C40" s="58" t="s">
        <v>28</v>
      </c>
      <c r="D40" s="20" t="s">
        <v>11</v>
      </c>
      <c r="E40" s="21"/>
      <c r="F40" s="22">
        <v>2</v>
      </c>
      <c r="G40" s="21">
        <f t="shared" si="0"/>
        <v>0</v>
      </c>
    </row>
    <row r="41" spans="1:10" x14ac:dyDescent="0.25">
      <c r="B41" s="23"/>
      <c r="C41" s="59"/>
      <c r="D41" s="20" t="s">
        <v>10</v>
      </c>
      <c r="E41" s="21"/>
      <c r="F41" s="22">
        <v>1</v>
      </c>
      <c r="G41" s="21">
        <f t="shared" si="0"/>
        <v>0</v>
      </c>
    </row>
    <row r="42" spans="1:10" x14ac:dyDescent="0.25">
      <c r="B42" s="23"/>
      <c r="C42" s="1"/>
      <c r="D42" s="20" t="s">
        <v>18</v>
      </c>
      <c r="E42" s="21"/>
      <c r="F42" s="22">
        <v>1</v>
      </c>
      <c r="G42" s="21">
        <f t="shared" si="0"/>
        <v>0</v>
      </c>
    </row>
    <row r="43" spans="1:10" x14ac:dyDescent="0.25">
      <c r="B43" s="23"/>
      <c r="C43" s="1"/>
      <c r="D43" s="20" t="s">
        <v>19</v>
      </c>
      <c r="E43" s="21"/>
      <c r="F43" s="22">
        <v>1</v>
      </c>
      <c r="G43" s="21">
        <f t="shared" si="0"/>
        <v>0</v>
      </c>
      <c r="J43" s="25"/>
    </row>
    <row r="44" spans="1:10" x14ac:dyDescent="0.25">
      <c r="B44" s="23"/>
      <c r="C44" s="1"/>
      <c r="D44" s="20" t="s">
        <v>12</v>
      </c>
      <c r="E44" s="21"/>
      <c r="F44" s="22">
        <v>1</v>
      </c>
      <c r="G44" s="21">
        <f t="shared" si="0"/>
        <v>0</v>
      </c>
    </row>
    <row r="45" spans="1:10" x14ac:dyDescent="0.25">
      <c r="B45" s="23"/>
      <c r="C45" s="58" t="s">
        <v>29</v>
      </c>
      <c r="D45" s="20" t="s">
        <v>10</v>
      </c>
      <c r="E45" s="21"/>
      <c r="F45" s="22">
        <v>1</v>
      </c>
      <c r="G45" s="21">
        <f t="shared" si="0"/>
        <v>0</v>
      </c>
    </row>
    <row r="46" spans="1:10" x14ac:dyDescent="0.25">
      <c r="B46" s="23"/>
      <c r="C46" s="59"/>
      <c r="D46" s="20" t="s">
        <v>13</v>
      </c>
      <c r="E46" s="21"/>
      <c r="F46" s="22">
        <v>2</v>
      </c>
      <c r="G46" s="21">
        <f t="shared" si="0"/>
        <v>0</v>
      </c>
    </row>
    <row r="47" spans="1:10" x14ac:dyDescent="0.25">
      <c r="B47" s="23"/>
      <c r="C47" s="23"/>
      <c r="D47" s="20" t="s">
        <v>14</v>
      </c>
      <c r="E47" s="21"/>
      <c r="F47" s="22">
        <v>1</v>
      </c>
      <c r="G47" s="21">
        <f t="shared" si="0"/>
        <v>0</v>
      </c>
    </row>
    <row r="48" spans="1:10" x14ac:dyDescent="0.25">
      <c r="B48" s="23"/>
      <c r="C48" s="23"/>
      <c r="D48" s="20" t="s">
        <v>18</v>
      </c>
      <c r="E48" s="21"/>
      <c r="F48" s="22">
        <v>3</v>
      </c>
      <c r="G48" s="21">
        <f t="shared" si="0"/>
        <v>0</v>
      </c>
    </row>
    <row r="49" spans="2:7" x14ac:dyDescent="0.25">
      <c r="B49" s="23"/>
      <c r="C49" s="23"/>
      <c r="D49" s="20" t="s">
        <v>19</v>
      </c>
      <c r="E49" s="21"/>
      <c r="F49" s="22">
        <v>2</v>
      </c>
      <c r="G49" s="21">
        <f t="shared" si="0"/>
        <v>0</v>
      </c>
    </row>
    <row r="50" spans="2:7" x14ac:dyDescent="0.25">
      <c r="B50" s="23"/>
      <c r="C50" s="23"/>
      <c r="D50" s="20" t="s">
        <v>12</v>
      </c>
      <c r="E50" s="21"/>
      <c r="F50" s="22">
        <v>1</v>
      </c>
      <c r="G50" s="21">
        <f t="shared" si="0"/>
        <v>0</v>
      </c>
    </row>
    <row r="51" spans="2:7" x14ac:dyDescent="0.25">
      <c r="B51" s="23"/>
      <c r="C51" s="23"/>
      <c r="D51" s="19" t="s">
        <v>15</v>
      </c>
      <c r="E51" s="26"/>
      <c r="F51" s="27">
        <v>1</v>
      </c>
      <c r="G51" s="21">
        <f t="shared" si="0"/>
        <v>0</v>
      </c>
    </row>
    <row r="52" spans="2:7" x14ac:dyDescent="0.25">
      <c r="B52" s="28"/>
      <c r="C52" s="28"/>
      <c r="D52" s="28"/>
      <c r="E52" s="29"/>
      <c r="F52" s="30" t="s">
        <v>38</v>
      </c>
      <c r="G52" s="21">
        <f>SUM(G34:G51)</f>
        <v>0</v>
      </c>
    </row>
    <row r="53" spans="2:7" x14ac:dyDescent="0.25">
      <c r="E53" s="25"/>
      <c r="G53" s="25"/>
    </row>
    <row r="54" spans="2:7" ht="13" x14ac:dyDescent="0.25">
      <c r="B54" s="16"/>
      <c r="C54" s="16"/>
      <c r="D54" s="16"/>
      <c r="E54" s="4" t="s">
        <v>21</v>
      </c>
      <c r="F54" s="4" t="s">
        <v>22</v>
      </c>
      <c r="G54" s="4" t="s">
        <v>23</v>
      </c>
    </row>
    <row r="55" spans="2:7" ht="13" x14ac:dyDescent="0.25">
      <c r="B55" s="55" t="s">
        <v>24</v>
      </c>
      <c r="C55" s="56"/>
      <c r="D55" s="56"/>
      <c r="E55" s="56"/>
      <c r="F55" s="56"/>
      <c r="G55" s="57"/>
    </row>
    <row r="56" spans="2:7" x14ac:dyDescent="0.25">
      <c r="B56" s="23" t="s">
        <v>16</v>
      </c>
      <c r="C56" s="59" t="s">
        <v>30</v>
      </c>
      <c r="D56" s="24" t="s">
        <v>17</v>
      </c>
      <c r="E56" s="31"/>
      <c r="F56" s="32">
        <v>2</v>
      </c>
      <c r="G56" s="31">
        <f>E56*F56</f>
        <v>0</v>
      </c>
    </row>
    <row r="57" spans="2:7" x14ac:dyDescent="0.25">
      <c r="B57" s="23"/>
      <c r="C57" s="59"/>
      <c r="D57" s="19" t="s">
        <v>10</v>
      </c>
      <c r="E57" s="21"/>
      <c r="F57" s="22">
        <v>3</v>
      </c>
      <c r="G57" s="31">
        <f t="shared" ref="G57:G70" si="1">E57*F57</f>
        <v>0</v>
      </c>
    </row>
    <row r="58" spans="2:7" x14ac:dyDescent="0.25">
      <c r="B58" s="23"/>
      <c r="C58" s="1"/>
      <c r="D58" s="20" t="s">
        <v>11</v>
      </c>
      <c r="E58" s="21"/>
      <c r="F58" s="22">
        <v>1</v>
      </c>
      <c r="G58" s="31">
        <f t="shared" si="1"/>
        <v>0</v>
      </c>
    </row>
    <row r="59" spans="2:7" x14ac:dyDescent="0.25">
      <c r="B59" s="23"/>
      <c r="C59" s="1"/>
      <c r="D59" s="19" t="s">
        <v>20</v>
      </c>
      <c r="E59" s="21"/>
      <c r="F59" s="22">
        <v>3</v>
      </c>
      <c r="G59" s="31">
        <f t="shared" si="1"/>
        <v>0</v>
      </c>
    </row>
    <row r="60" spans="2:7" x14ac:dyDescent="0.25">
      <c r="B60" s="23"/>
      <c r="C60" s="1"/>
      <c r="D60" s="20" t="s">
        <v>18</v>
      </c>
      <c r="E60" s="21"/>
      <c r="F60" s="22">
        <v>3</v>
      </c>
      <c r="G60" s="31">
        <f t="shared" si="1"/>
        <v>0</v>
      </c>
    </row>
    <row r="61" spans="2:7" x14ac:dyDescent="0.25">
      <c r="B61" s="23"/>
      <c r="C61" s="1"/>
      <c r="D61" s="20" t="s">
        <v>19</v>
      </c>
      <c r="E61" s="21"/>
      <c r="F61" s="22">
        <v>1</v>
      </c>
      <c r="G61" s="31">
        <f>E61*F61</f>
        <v>0</v>
      </c>
    </row>
    <row r="62" spans="2:7" x14ac:dyDescent="0.25">
      <c r="B62" s="23"/>
      <c r="C62" s="2"/>
      <c r="D62" s="20" t="s">
        <v>15</v>
      </c>
      <c r="E62" s="21"/>
      <c r="F62" s="22">
        <v>1</v>
      </c>
      <c r="G62" s="31">
        <f t="shared" si="1"/>
        <v>0</v>
      </c>
    </row>
    <row r="63" spans="2:7" x14ac:dyDescent="0.25">
      <c r="B63" s="23"/>
      <c r="C63" s="58" t="s">
        <v>31</v>
      </c>
      <c r="D63" s="20" t="s">
        <v>12</v>
      </c>
      <c r="E63" s="21"/>
      <c r="F63" s="22">
        <v>4</v>
      </c>
      <c r="G63" s="31">
        <f t="shared" si="1"/>
        <v>0</v>
      </c>
    </row>
    <row r="64" spans="2:7" x14ac:dyDescent="0.25">
      <c r="B64" s="23"/>
      <c r="C64" s="59"/>
      <c r="D64" s="20" t="s">
        <v>17</v>
      </c>
      <c r="E64" s="21"/>
      <c r="F64" s="22">
        <v>2</v>
      </c>
      <c r="G64" s="31">
        <f t="shared" si="1"/>
        <v>0</v>
      </c>
    </row>
    <row r="65" spans="2:7" x14ac:dyDescent="0.25">
      <c r="B65" s="23"/>
      <c r="C65" s="1"/>
      <c r="D65" s="20" t="s">
        <v>20</v>
      </c>
      <c r="E65" s="21"/>
      <c r="F65" s="22">
        <v>2</v>
      </c>
      <c r="G65" s="31">
        <f t="shared" si="1"/>
        <v>0</v>
      </c>
    </row>
    <row r="66" spans="2:7" x14ac:dyDescent="0.25">
      <c r="B66" s="23"/>
      <c r="C66" s="1"/>
      <c r="D66" s="19" t="s">
        <v>18</v>
      </c>
      <c r="E66" s="21"/>
      <c r="F66" s="22">
        <v>2</v>
      </c>
      <c r="G66" s="31">
        <f t="shared" si="1"/>
        <v>0</v>
      </c>
    </row>
    <row r="67" spans="2:7" x14ac:dyDescent="0.25">
      <c r="B67" s="23"/>
      <c r="C67" s="1"/>
      <c r="D67" s="20" t="s">
        <v>10</v>
      </c>
      <c r="E67" s="21"/>
      <c r="F67" s="22">
        <v>2</v>
      </c>
      <c r="G67" s="31">
        <f t="shared" si="1"/>
        <v>0</v>
      </c>
    </row>
    <row r="68" spans="2:7" x14ac:dyDescent="0.25">
      <c r="B68" s="23"/>
      <c r="C68" s="2"/>
      <c r="D68" s="20" t="s">
        <v>15</v>
      </c>
      <c r="E68" s="21"/>
      <c r="F68" s="22">
        <v>2</v>
      </c>
      <c r="G68" s="31">
        <f t="shared" si="1"/>
        <v>0</v>
      </c>
    </row>
    <row r="69" spans="2:7" x14ac:dyDescent="0.25">
      <c r="B69" s="23"/>
      <c r="C69" s="58" t="s">
        <v>52</v>
      </c>
      <c r="D69" s="20" t="s">
        <v>10</v>
      </c>
      <c r="E69" s="21"/>
      <c r="F69" s="22">
        <v>1</v>
      </c>
      <c r="G69" s="31">
        <f t="shared" si="1"/>
        <v>0</v>
      </c>
    </row>
    <row r="70" spans="2:7" x14ac:dyDescent="0.25">
      <c r="B70" s="24"/>
      <c r="C70" s="62"/>
      <c r="D70" s="20" t="s">
        <v>15</v>
      </c>
      <c r="E70" s="21"/>
      <c r="F70" s="22">
        <v>3</v>
      </c>
      <c r="G70" s="31">
        <f t="shared" si="1"/>
        <v>0</v>
      </c>
    </row>
    <row r="71" spans="2:7" x14ac:dyDescent="0.25">
      <c r="E71" s="33"/>
      <c r="F71" s="30" t="s">
        <v>39</v>
      </c>
      <c r="G71" s="21">
        <f>SUM(G56:G70)</f>
        <v>0</v>
      </c>
    </row>
    <row r="72" spans="2:7" x14ac:dyDescent="0.25">
      <c r="F72" s="34"/>
      <c r="G72" s="25"/>
    </row>
    <row r="73" spans="2:7" ht="15" x14ac:dyDescent="0.25">
      <c r="B73" s="14" t="s">
        <v>40</v>
      </c>
      <c r="C73" s="35"/>
    </row>
    <row r="74" spans="2:7" x14ac:dyDescent="0.25">
      <c r="B74" s="16"/>
      <c r="C74" s="16"/>
      <c r="D74" s="16"/>
      <c r="E74" s="16"/>
      <c r="F74" s="16"/>
      <c r="G74" s="16"/>
    </row>
    <row r="75" spans="2:7" ht="12.75" customHeight="1" x14ac:dyDescent="0.25">
      <c r="B75" s="36" t="s">
        <v>32</v>
      </c>
      <c r="C75" s="37"/>
      <c r="D75" s="38" t="s">
        <v>33</v>
      </c>
      <c r="E75" s="38" t="s">
        <v>34</v>
      </c>
      <c r="F75" s="60" t="s">
        <v>35</v>
      </c>
      <c r="G75" s="61"/>
    </row>
    <row r="76" spans="2:7" ht="15.75" customHeight="1" x14ac:dyDescent="0.25">
      <c r="B76" s="39" t="s">
        <v>41</v>
      </c>
      <c r="C76" s="40"/>
      <c r="D76" s="41">
        <f>G52</f>
        <v>0</v>
      </c>
      <c r="E76" s="41">
        <f>D76*0.2</f>
        <v>0</v>
      </c>
      <c r="F76" s="45">
        <f>D76+E76</f>
        <v>0</v>
      </c>
      <c r="G76" s="46"/>
    </row>
    <row r="77" spans="2:7" ht="15.75" customHeight="1" x14ac:dyDescent="0.25">
      <c r="B77" s="39" t="s">
        <v>42</v>
      </c>
      <c r="C77" s="3"/>
      <c r="D77" s="42">
        <f>G71</f>
        <v>0</v>
      </c>
      <c r="E77" s="42">
        <f>D77*0.2</f>
        <v>0</v>
      </c>
      <c r="F77" s="45">
        <f>D77+E77</f>
        <v>0</v>
      </c>
      <c r="G77" s="46"/>
    </row>
    <row r="78" spans="2:7" ht="18" customHeight="1" x14ac:dyDescent="0.25">
      <c r="B78" s="49" t="s">
        <v>36</v>
      </c>
      <c r="C78" s="50"/>
      <c r="D78" s="43"/>
      <c r="E78" s="44"/>
      <c r="F78" s="47">
        <f>F76+F77</f>
        <v>0</v>
      </c>
      <c r="G78" s="48"/>
    </row>
  </sheetData>
  <mergeCells count="15">
    <mergeCell ref="F76:G76"/>
    <mergeCell ref="F77:G77"/>
    <mergeCell ref="F78:G78"/>
    <mergeCell ref="B78:C78"/>
    <mergeCell ref="A5:H5"/>
    <mergeCell ref="A7:H7"/>
    <mergeCell ref="B33:G33"/>
    <mergeCell ref="C34:C35"/>
    <mergeCell ref="F75:G75"/>
    <mergeCell ref="C69:C70"/>
    <mergeCell ref="B55:G55"/>
    <mergeCell ref="C40:C41"/>
    <mergeCell ref="C45:C46"/>
    <mergeCell ref="C56:C57"/>
    <mergeCell ref="C63:C64"/>
  </mergeCells>
  <phoneticPr fontId="4" type="noConversion"/>
  <printOptions horizontalCentered="1"/>
  <pageMargins left="0.39370078740157483" right="0.39370078740157483" top="0.19685039370078741" bottom="0.19685039370078741" header="0.51181102362204722" footer="0.19685039370078741"/>
  <pageSetup paperSize="9" scale="99" fitToHeight="2" orientation="portrait" r:id="rId1"/>
  <headerFooter alignWithMargins="0">
    <oddFooter xml:space="preserve">&amp;C&amp;8ACCORD CADRE
DQE SPS&amp;10
</oddFooter>
  </headerFooter>
  <rowBreaks count="1" manualBreakCount="1">
    <brk id="52"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469900</xdr:colOff>
                    <xdr:row>11</xdr:row>
                    <xdr:rowOff>133350</xdr:rowOff>
                  </from>
                  <to>
                    <xdr:col>2</xdr:col>
                    <xdr:colOff>76200</xdr:colOff>
                    <xdr:row>13</xdr:row>
                    <xdr:rowOff>31750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469900</xdr:colOff>
                    <xdr:row>12</xdr:row>
                    <xdr:rowOff>133350</xdr:rowOff>
                  </from>
                  <to>
                    <xdr:col>2</xdr:col>
                    <xdr:colOff>76200</xdr:colOff>
                    <xdr:row>14</xdr:row>
                    <xdr:rowOff>31750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469900</xdr:colOff>
                    <xdr:row>13</xdr:row>
                    <xdr:rowOff>133350</xdr:rowOff>
                  </from>
                  <to>
                    <xdr:col>2</xdr:col>
                    <xdr:colOff>76200</xdr:colOff>
                    <xdr:row>15</xdr:row>
                    <xdr:rowOff>31750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1</xdr:col>
                    <xdr:colOff>469900</xdr:colOff>
                    <xdr:row>17</xdr:row>
                    <xdr:rowOff>0</xdr:rowOff>
                  </from>
                  <to>
                    <xdr:col>2</xdr:col>
                    <xdr:colOff>76200</xdr:colOff>
                    <xdr:row>18</xdr:row>
                    <xdr:rowOff>38100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1</xdr:col>
                    <xdr:colOff>469900</xdr:colOff>
                    <xdr:row>17</xdr:row>
                    <xdr:rowOff>133350</xdr:rowOff>
                  </from>
                  <to>
                    <xdr:col>2</xdr:col>
                    <xdr:colOff>76200</xdr:colOff>
                    <xdr:row>19</xdr:row>
                    <xdr:rowOff>31750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1</xdr:col>
                    <xdr:colOff>469900</xdr:colOff>
                    <xdr:row>21</xdr:row>
                    <xdr:rowOff>0</xdr:rowOff>
                  </from>
                  <to>
                    <xdr:col>2</xdr:col>
                    <xdr:colOff>76200</xdr:colOff>
                    <xdr:row>22</xdr:row>
                    <xdr:rowOff>38100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1</xdr:col>
                    <xdr:colOff>469900</xdr:colOff>
                    <xdr:row>21</xdr:row>
                    <xdr:rowOff>133350</xdr:rowOff>
                  </from>
                  <to>
                    <xdr:col>2</xdr:col>
                    <xdr:colOff>76200</xdr:colOff>
                    <xdr:row>23</xdr:row>
                    <xdr:rowOff>31750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1</xdr:col>
                    <xdr:colOff>469900</xdr:colOff>
                    <xdr:row>21</xdr:row>
                    <xdr:rowOff>133350</xdr:rowOff>
                  </from>
                  <to>
                    <xdr:col>2</xdr:col>
                    <xdr:colOff>76200</xdr:colOff>
                    <xdr:row>23</xdr:row>
                    <xdr:rowOff>31750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5" x14ac:dyDescent="0.25"/>
  <sheetData/>
  <phoneticPr fontId="4"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5" x14ac:dyDescent="0.25"/>
  <sheetData/>
  <phoneticPr fontId="4"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Feuil1</vt:lpstr>
      <vt:lpstr>Feuil2</vt:lpstr>
      <vt:lpstr>Feuil3</vt:lpstr>
      <vt:lpstr>Feuil1!Zone_d_impression</vt:lpstr>
    </vt:vector>
  </TitlesOfParts>
  <Company>GRAND NANCY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Coralie KOZIC</dc:creator>
  <cp:lastModifiedBy>Emmanuelle BRUNET</cp:lastModifiedBy>
  <cp:lastPrinted>2021-09-22T12:10:24Z</cp:lastPrinted>
  <dcterms:created xsi:type="dcterms:W3CDTF">2014-01-15T13:42:11Z</dcterms:created>
  <dcterms:modified xsi:type="dcterms:W3CDTF">2026-02-09T16:52:00Z</dcterms:modified>
</cp:coreProperties>
</file>